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29" i="4" l="1"/>
  <c r="F41" i="4"/>
  <c r="F40" i="4"/>
  <c r="F36" i="4"/>
  <c r="F35" i="4"/>
  <c r="F39" i="4" s="1"/>
  <c r="G25" i="4"/>
  <c r="F25" i="4"/>
  <c r="E25" i="4"/>
  <c r="G10" i="4"/>
  <c r="F10" i="4"/>
  <c r="E10" i="4"/>
  <c r="E3" i="4"/>
  <c r="F42" i="4" l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<sst xmlns="http://schemas.openxmlformats.org/spreadsheetml/2006/main" count="180" uniqueCount="59">
  <si>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</si>
  <si>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</si>
  <si>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</si>
  <si>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</si>
  <si>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</si>
  <si>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</si>
  <si>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</si>
  <si>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</si>
  <si>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</si>
  <si>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</si>
  <si>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</si>
  <si>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</si>
  <si>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</si>
  <si>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</si>
  <si>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</si>
  <si>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</si>
  <si>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</si>
  <si>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</si>
  <si>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</si>
  <si>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</si>
  <si>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</si>
  <si>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</si>
  <si>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</si>
  <si>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</si>
  <si>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</si>
  <si>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</si>
  <si>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</si>
  <si>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</si>
  <si>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</si>
  <si>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</si>
  <si>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</si>
  <si>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</si>
  <si>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</si>
  <si>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</si>
  <si>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</si>
  <si>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</si>
  <si>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</si>
  <si>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</si>
  <si>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</si>
  <si>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</si>
  <si>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7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</si>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</sst>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1138211.42</v>
      </c>
      <c r="F10" s="13">
        <f t="shared" ref="F10:G10" si="0">SUM(F11:F15)</f>
        <v>1021640.2800000001</v>
      </c>
      <c r="G10" s="13">
        <f t="shared" si="0"/>
        <v>193251.06999999998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737175.82</v>
      </c>
      <c r="F11" s="5">
        <v>662336.99</v>
      </c>
      <c r="G11" s="11">
        <v>131358.34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132866.29</v>
      </c>
      <c r="F13" s="5">
        <v>114172.82</v>
      </c>
      <c r="G13" s="11">
        <v>20047.91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268169.31</v>
      </c>
      <c r="F14" s="5">
        <v>244725.07</v>
      </c>
      <c r="G14" s="11">
        <v>41681.269999999997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405.4</v>
      </c>
      <c r="G15" s="11">
        <v>163.55000000000001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973635.07999999984</v>
      </c>
      <c r="F16" s="12">
        <f t="shared" ref="F16:G16" si="1">SUM(F17:F23)</f>
        <v>986704.11</v>
      </c>
      <c r="G16" s="12">
        <f t="shared" si="1"/>
        <v>102491.40000000001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963975.69</v>
      </c>
      <c r="F17" s="5">
        <v>976919.36</v>
      </c>
      <c r="G17" s="11">
        <v>100843.82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920.07</v>
      </c>
      <c r="F21" s="5">
        <v>938.38</v>
      </c>
      <c r="G21" s="11">
        <v>158.09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8739.32</v>
      </c>
      <c r="F23" s="5">
        <v>8846.3700000000008</v>
      </c>
      <c r="G23" s="11">
        <v>1489.49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3492.72</v>
      </c>
      <c r="F24" s="12">
        <f t="shared" ref="F24:G24" si="2">F25</f>
        <v>3457.63</v>
      </c>
      <c r="G24" s="12">
        <f t="shared" si="2"/>
        <v>564.04999999999995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3492.72</v>
      </c>
      <c r="F25" s="5">
        <v>3457.63</v>
      </c>
      <c r="G25" s="11">
        <v>564.04999999999995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-102886.29999999993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99197.32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173908.57+25606.83</f>
        <v>199515.40000000002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9.75" customHeight="1" x14ac:dyDescent="0.25">
      <c r="A33" s="65" t="s">
        <v>9</v>
      </c>
      <c r="B33" s="66"/>
      <c r="C33" s="66"/>
      <c r="D33" s="66"/>
      <c r="E33" s="67"/>
      <c r="F33" s="3">
        <f>166811.93+57275.97</f>
        <v>224087.9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522800.62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125369.3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43917.09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81452.210000000006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648169.92000000004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963975.69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976919.36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212919.46999999997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937878.59</v>
      </c>
      <c r="F10" s="13">
        <f t="shared" ref="F10:G10" si="0">SUM(F11:F16)</f>
        <v>954286.1100000001</v>
      </c>
      <c r="G10" s="13">
        <f t="shared" si="0"/>
        <v>179570.38</v>
      </c>
    </row>
    <row r="11" spans="1:8" ht="16.5" customHeight="1" x14ac:dyDescent="0.25">
      <c r="A11" s="55" t="s">
        <v>28</v>
      </c>
      <c r="B11" s="56"/>
      <c r="C11" s="56"/>
      <c r="D11" s="57"/>
      <c r="E11" s="5">
        <v>441204.56</v>
      </c>
      <c r="F11" s="5">
        <v>515101.06</v>
      </c>
      <c r="G11" s="11">
        <v>60197.07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134058.99</v>
      </c>
      <c r="F13" s="5">
        <v>119384.74</v>
      </c>
      <c r="G13" s="11">
        <v>34722.160000000003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270873.90999999997</v>
      </c>
      <c r="F14" s="5">
        <v>239820.38</v>
      </c>
      <c r="G14" s="11">
        <v>72725.8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17.559999999999999</v>
      </c>
      <c r="G15" s="11">
        <v>145.99</v>
      </c>
    </row>
    <row r="16" spans="1:8" ht="16.5" customHeight="1" x14ac:dyDescent="0.25">
      <c r="A16" s="55" t="s">
        <v>46</v>
      </c>
      <c r="B16" s="56"/>
      <c r="C16" s="56"/>
      <c r="D16" s="57"/>
      <c r="E16" s="5">
        <v>91741.13</v>
      </c>
      <c r="F16" s="5">
        <v>79962.37</v>
      </c>
      <c r="G16" s="11">
        <v>11779.36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800565.56</v>
      </c>
      <c r="F17" s="12">
        <f t="shared" ref="F17:G17" si="1">SUM(F18:F24)</f>
        <v>847764.80999999994</v>
      </c>
      <c r="G17" s="12">
        <f t="shared" si="1"/>
        <v>125485.36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790598.72</v>
      </c>
      <c r="F18" s="5">
        <v>838442.58</v>
      </c>
      <c r="G18" s="11">
        <v>123193.17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920.16</v>
      </c>
      <c r="F22" s="5">
        <v>865.64</v>
      </c>
      <c r="G22" s="11">
        <v>212.61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9046.68</v>
      </c>
      <c r="F24" s="5">
        <v>8456.59</v>
      </c>
      <c r="G24" s="11">
        <v>2079.58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2037.42</v>
      </c>
      <c r="F25" s="12">
        <f t="shared" ref="F25:G25" si="2">F26</f>
        <v>2421.86</v>
      </c>
      <c r="G25" s="12">
        <f t="shared" si="2"/>
        <v>179.61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2037.42</v>
      </c>
      <c r="F26" s="5">
        <v>2421.86</v>
      </c>
      <c r="G26" s="11">
        <v>179.61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212919.46999999997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90966.39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111100.94+41576.86+37213.3</f>
        <v>189891.09999999998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9.75" customHeight="1" x14ac:dyDescent="0.25">
      <c r="A34" s="65" t="s">
        <v>9</v>
      </c>
      <c r="B34" s="66"/>
      <c r="C34" s="66"/>
      <c r="D34" s="66"/>
      <c r="E34" s="67"/>
      <c r="F34" s="3">
        <f>144905.14+11412.3</f>
        <v>156317.44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437174.93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177802.76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40207.410000000003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137595.35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614977.68999999994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790598.72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838442.58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388540.5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1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330310.74</v>
      </c>
      <c r="F10" s="13">
        <f t="shared" ref="F10:G10" si="0">SUM(F11:F16)</f>
        <v>450641.88</v>
      </c>
      <c r="G10" s="13">
        <f t="shared" si="0"/>
        <v>58415.320000000007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47474.76</v>
      </c>
      <c r="G11" s="11">
        <v>10634.75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108494.42</v>
      </c>
      <c r="F13" s="5">
        <v>132343.48000000001</v>
      </c>
      <c r="G13" s="11">
        <v>13635.08</v>
      </c>
    </row>
    <row r="14" spans="1:8" ht="15.75" x14ac:dyDescent="0.25">
      <c r="A14" s="55" t="s">
        <v>25</v>
      </c>
      <c r="B14" s="56"/>
      <c r="C14" s="56"/>
      <c r="D14" s="57"/>
      <c r="E14" s="5">
        <v>221816.32000000001</v>
      </c>
      <c r="F14" s="5">
        <v>262235.37</v>
      </c>
      <c r="G14" s="11">
        <v>30808.41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176.45</v>
      </c>
      <c r="G15" s="11">
        <v>-30.46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8411.82</v>
      </c>
      <c r="G16" s="11">
        <v>3367.54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797368.82000000007</v>
      </c>
      <c r="F17" s="12">
        <f t="shared" ref="F17:G17" si="1">SUM(F18:F24)</f>
        <v>762523.08000000007</v>
      </c>
      <c r="G17" s="12">
        <f t="shared" si="1"/>
        <v>70464.840000000011</v>
      </c>
    </row>
    <row r="18" spans="1:10" ht="32.25" customHeight="1" x14ac:dyDescent="0.25">
      <c r="A18" s="62" t="s">
        <v>22</v>
      </c>
      <c r="B18" s="63"/>
      <c r="C18" s="63"/>
      <c r="D18" s="64"/>
      <c r="E18" s="5">
        <v>786942.14</v>
      </c>
      <c r="F18" s="5">
        <v>751497</v>
      </c>
      <c r="G18" s="11">
        <v>68772.05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920.16</v>
      </c>
      <c r="F22" s="5">
        <v>979.55</v>
      </c>
      <c r="G22" s="11">
        <v>153.22</v>
      </c>
    </row>
    <row r="23" spans="1:10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5.75" x14ac:dyDescent="0.25">
      <c r="A24" s="55" t="s">
        <v>16</v>
      </c>
      <c r="B24" s="56"/>
      <c r="C24" s="56"/>
      <c r="D24" s="57"/>
      <c r="E24" s="5">
        <v>9506.52</v>
      </c>
      <c r="F24" s="5">
        <v>10046.530000000001</v>
      </c>
      <c r="G24" s="11">
        <v>1539.57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33.47</v>
      </c>
      <c r="G25" s="12">
        <f t="shared" si="2"/>
        <v>146.13999999999999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33.47</v>
      </c>
      <c r="G26" s="11">
        <v>146.13999999999999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388540.5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7911.88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90">
        <f>99895.44+41768.2+42956.98</f>
        <v>184620.62000000002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142485.42000000001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335017.92000000004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128544.62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26857.54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101687.08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463562.54000000004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786942.14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751497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711920.10000000009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H31" sqref="H31:I3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-6323.65</v>
      </c>
      <c r="F10" s="13">
        <f t="shared" ref="F10:G10" si="0">SUM(F11:F16)</f>
        <v>36384.57</v>
      </c>
      <c r="G10" s="13">
        <f t="shared" si="0"/>
        <v>15220.97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2858.82</v>
      </c>
      <c r="G11" s="11">
        <v>7775.93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-2483.7600000000002</v>
      </c>
      <c r="F13" s="5">
        <v>9225.6200000000008</v>
      </c>
      <c r="G13" s="11">
        <v>1378.65</v>
      </c>
    </row>
    <row r="14" spans="1:8" ht="15.75" x14ac:dyDescent="0.25">
      <c r="A14" s="55" t="s">
        <v>25</v>
      </c>
      <c r="B14" s="56"/>
      <c r="C14" s="56"/>
      <c r="D14" s="57"/>
      <c r="E14" s="5">
        <v>-3839.89</v>
      </c>
      <c r="F14" s="5">
        <v>22177.02</v>
      </c>
      <c r="G14" s="11">
        <v>4791.5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30.46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2123.11</v>
      </c>
      <c r="G16" s="11">
        <v>1244.43</v>
      </c>
    </row>
    <row r="17" spans="1:8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8" ht="45.75" customHeight="1" x14ac:dyDescent="0.25">
      <c r="A18" s="62" t="s">
        <v>56</v>
      </c>
      <c r="B18" s="63"/>
      <c r="C18" s="63"/>
      <c r="D18" s="64"/>
      <c r="E18" s="5">
        <v>749448.21</v>
      </c>
      <c r="F18" s="5">
        <v>847741.69</v>
      </c>
      <c r="G18" s="11">
        <v>62228.1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917.88</v>
      </c>
      <c r="F22" s="5">
        <v>933.68</v>
      </c>
      <c r="G22" s="11">
        <v>137.41999999999999</v>
      </c>
    </row>
    <row r="23" spans="1:8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8" ht="15.75" x14ac:dyDescent="0.25">
      <c r="A24" s="55" t="s">
        <v>16</v>
      </c>
      <c r="B24" s="56"/>
      <c r="C24" s="56"/>
      <c r="D24" s="57"/>
      <c r="E24" s="5">
        <v>9928.5</v>
      </c>
      <c r="F24" s="5">
        <v>10032.07</v>
      </c>
      <c r="G24" s="11">
        <v>1436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711920.10000000009</v>
      </c>
      <c r="G29" s="29"/>
      <c r="H29" s="37"/>
    </row>
    <row r="30" spans="1:8" x14ac:dyDescent="0.2">
      <c r="A30" s="68" t="s">
        <v>49</v>
      </c>
      <c r="B30" s="69"/>
      <c r="C30" s="69"/>
      <c r="D30" s="69"/>
      <c r="E30" s="70"/>
      <c r="F30" s="90">
        <v>283252.98</v>
      </c>
      <c r="G30" s="36"/>
      <c r="H30" s="37"/>
    </row>
    <row r="31" spans="1:8" ht="63.75" customHeight="1" x14ac:dyDescent="0.2">
      <c r="A31" s="71"/>
      <c r="B31" s="72"/>
      <c r="C31" s="72"/>
      <c r="D31" s="72"/>
      <c r="E31" s="73"/>
      <c r="F31" s="91"/>
      <c r="G31" s="36"/>
      <c r="H31" s="37"/>
    </row>
    <row r="32" spans="1:8" x14ac:dyDescent="0.2">
      <c r="A32" s="68" t="s">
        <v>50</v>
      </c>
      <c r="B32" s="69"/>
      <c r="C32" s="69"/>
      <c r="D32" s="69"/>
      <c r="E32" s="70"/>
      <c r="F32" s="90">
        <f>283435.21+42417+40594.88</f>
        <v>366447.09</v>
      </c>
      <c r="G32" s="36"/>
      <c r="H32" s="37"/>
    </row>
    <row r="33" spans="1:8" ht="80.25" customHeight="1" x14ac:dyDescent="0.2">
      <c r="A33" s="71"/>
      <c r="B33" s="72"/>
      <c r="C33" s="72"/>
      <c r="D33" s="72"/>
      <c r="E33" s="73"/>
      <c r="F33" s="91"/>
      <c r="G33" s="36"/>
      <c r="H33" s="37"/>
    </row>
    <row r="34" spans="1:8" ht="15.75" x14ac:dyDescent="0.25">
      <c r="A34" s="84" t="s">
        <v>53</v>
      </c>
      <c r="B34" s="85"/>
      <c r="C34" s="85"/>
      <c r="D34" s="85"/>
      <c r="E34" s="86"/>
      <c r="F34" s="42">
        <v>255395.38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905095.45000000007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112469.54000000001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13847.57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98621.97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1017564.9900000001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749448.21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847741.69</v>
      </c>
      <c r="H41" s="2"/>
    </row>
    <row r="42" spans="1:8" ht="15.75" x14ac:dyDescent="0.25">
      <c r="A42" s="78" t="s">
        <v>58</v>
      </c>
      <c r="B42" s="78"/>
      <c r="C42" s="78"/>
      <c r="D42" s="78"/>
      <c r="E42" s="78"/>
      <c r="F42" s="3">
        <f>F29+F40-F39</f>
        <v>443803.31999999995</v>
      </c>
      <c r="H42" s="4"/>
    </row>
    <row r="44" spans="1:8" x14ac:dyDescent="0.2">
      <c r="A44" s="92" t="s">
        <v>57</v>
      </c>
      <c r="B44" s="92"/>
      <c r="C44" s="92"/>
      <c r="D44" s="92"/>
      <c r="E44" s="92"/>
    </row>
    <row r="45" spans="1:8" ht="15" x14ac:dyDescent="0.25">
      <c r="A45" s="92"/>
      <c r="B45" s="92"/>
      <c r="C45" s="92"/>
      <c r="D45" s="92"/>
      <c r="E45" s="92"/>
      <c r="F45" s="93">
        <f>F42-G18</f>
        <v>381575.22</v>
      </c>
    </row>
    <row r="47" spans="1:8" x14ac:dyDescent="0.2">
      <c r="A47" s="1" t="s">
        <v>0</v>
      </c>
      <c r="F47" s="2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2021-03-12T11:46:03Z</cp:lastPrinted>
  <dcterms:created xsi:type="dcterms:W3CDTF">2018-02-14T13:15:51Z</dcterms:created>
  <dcterms:modified xsi:type="dcterms:W3CDTF">2022-04-08T07:32:32Z</dcterms:modified>
</cp:coreProperties>
</file>